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workbookProtection workbookPassword="D551" lockStructure="1"/>
  <bookViews>
    <workbookView xWindow="0" yWindow="0" windowWidth="20490" windowHeight="6720" tabRatio="741"/>
  </bookViews>
  <sheets>
    <sheet name="VALORACIÓN ESPECIALISTAS" sheetId="1" r:id="rId1"/>
    <sheet name="ACTIVIDADES VALORACIÓ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C13" i="1"/>
  <c r="D13" i="1"/>
  <c r="F12" i="1"/>
  <c r="E15" i="1" l="1"/>
  <c r="E16" i="1" s="1"/>
  <c r="F10" i="1" l="1"/>
  <c r="F11" i="1"/>
  <c r="G11" i="1" s="1"/>
  <c r="F9" i="1"/>
  <c r="G9" i="1" s="1"/>
  <c r="F7" i="1"/>
  <c r="G7" i="1" s="1"/>
  <c r="F8" i="1"/>
  <c r="G8" i="1" s="1"/>
  <c r="G12" i="1"/>
  <c r="G10" i="1" l="1"/>
  <c r="N13" i="1"/>
  <c r="N14" i="1"/>
  <c r="E14" i="1"/>
  <c r="J13" i="1"/>
  <c r="J14" i="1"/>
  <c r="D14" i="1"/>
  <c r="C14" i="1"/>
  <c r="N21" i="1" l="1"/>
  <c r="E21" i="1"/>
  <c r="J21" i="1"/>
</calcChain>
</file>

<file path=xl/comments1.xml><?xml version="1.0" encoding="utf-8"?>
<comments xmlns="http://schemas.openxmlformats.org/spreadsheetml/2006/main">
  <authors>
    <author>Autor</author>
  </authors>
  <commentList>
    <comment ref="C6" authorId="0" shapeId="0">
      <text>
        <r>
          <rPr>
            <b/>
            <sz val="11"/>
            <color indexed="81"/>
            <rFont val="Tahoma"/>
            <family val="2"/>
          </rPr>
          <t>(A)</t>
        </r>
        <r>
          <rPr>
            <sz val="11"/>
            <color indexed="81"/>
            <rFont val="Tahoma"/>
            <family val="2"/>
          </rPr>
          <t xml:space="preserve">
Identificación de cada especialista que se presenta en la oferta. No se podrán adscribir al contrato, un nº de profesionales por encima del máximo permitido, especificado en el Anexo I del Pliego de Prescripciones Técnicas. 
</t>
        </r>
        <r>
          <rPr>
            <b/>
            <sz val="11"/>
            <color indexed="81"/>
            <rFont val="Tahoma"/>
            <family val="2"/>
          </rPr>
          <t xml:space="preserve">A RELLENAR POR EL LICITADOR.
</t>
        </r>
      </text>
    </comment>
    <comment ref="D6" authorId="0" shapeId="0">
      <text>
        <r>
          <rPr>
            <b/>
            <sz val="11"/>
            <color indexed="81"/>
            <rFont val="Tahoma"/>
            <family val="2"/>
          </rPr>
          <t>(B)</t>
        </r>
        <r>
          <rPr>
            <sz val="11"/>
            <color indexed="81"/>
            <rFont val="Tahoma"/>
            <family val="2"/>
          </rPr>
          <t xml:space="preserve">
Años de experiencia de cada especialista desde que se inicia la actividad en la especialidad.
</t>
        </r>
        <r>
          <rPr>
            <b/>
            <sz val="11"/>
            <color indexed="81"/>
            <rFont val="Tahoma"/>
            <family val="2"/>
          </rPr>
          <t xml:space="preserve">  A RELLENAR POR EL LICITADOR.</t>
        </r>
      </text>
    </comment>
    <comment ref="E6" authorId="0" shapeId="0">
      <text>
        <r>
          <rPr>
            <b/>
            <sz val="11"/>
            <color indexed="81"/>
            <rFont val="Tahoma"/>
            <family val="2"/>
          </rPr>
          <t xml:space="preserve">(C)
</t>
        </r>
        <r>
          <rPr>
            <sz val="11"/>
            <color indexed="81"/>
            <rFont val="Tahoma"/>
            <family val="2"/>
          </rPr>
          <t xml:space="preserve">
Volumen de actividad de los 3 últimos años en activo, presentado por cada especialista. Las actividades objeto de valoración son las detalladas en la pestaña "ACTIVIDADES VALORACION". </t>
        </r>
        <r>
          <rPr>
            <b/>
            <sz val="11"/>
            <color indexed="81"/>
            <rFont val="Tahoma"/>
            <family val="2"/>
          </rPr>
          <t xml:space="preserve">
A RELLENAR POR EL LICITADOR.</t>
        </r>
      </text>
    </comment>
    <comment ref="F6" authorId="0" shapeId="0">
      <text>
        <r>
          <rPr>
            <b/>
            <sz val="11"/>
            <color indexed="81"/>
            <rFont val="Tahoma"/>
            <family val="2"/>
          </rPr>
          <t>(D)</t>
        </r>
        <r>
          <rPr>
            <sz val="11"/>
            <color indexed="81"/>
            <rFont val="Tahoma"/>
            <family val="2"/>
          </rPr>
          <t xml:space="preserve">
Indica si el especialista se admite a valoración o no. 
NO se valorará el especialista cuyo volumen de actividad sea inferior al </t>
        </r>
        <r>
          <rPr>
            <i/>
            <sz val="11"/>
            <color indexed="81"/>
            <rFont val="Tahoma"/>
            <family val="2"/>
          </rPr>
          <t>"Volumen mínimo para valoración"</t>
        </r>
        <r>
          <rPr>
            <sz val="11"/>
            <color indexed="81"/>
            <rFont val="Tahoma"/>
            <family val="2"/>
          </rPr>
          <t xml:space="preserve"> (Q).</t>
        </r>
      </text>
    </comment>
    <comment ref="I6" authorId="0" shapeId="0">
      <text>
        <r>
          <rPr>
            <b/>
            <sz val="11"/>
            <color indexed="81"/>
            <rFont val="Tahoma"/>
            <family val="2"/>
          </rPr>
          <t>(G)</t>
        </r>
        <r>
          <rPr>
            <sz val="11"/>
            <color indexed="81"/>
            <rFont val="Tahoma"/>
            <family val="2"/>
          </rPr>
          <t xml:space="preserve">
Posesión de la titulación vía MIR del especialista admitido a valoración.Sólo admite los valores (SI/NO).
</t>
        </r>
        <r>
          <rPr>
            <b/>
            <sz val="11"/>
            <color indexed="81"/>
            <rFont val="Tahoma"/>
            <family val="2"/>
          </rPr>
          <t xml:space="preserve">  A RELLENAR POR EL LICITADOR SI EL ESPECIALISTA ESTÁ ADMITIDO A VALORACIÓN.
</t>
        </r>
      </text>
    </comment>
    <comment ref="L6" authorId="0" shapeId="0">
      <text>
        <r>
          <rPr>
            <b/>
            <sz val="11"/>
            <color indexed="81"/>
            <rFont val="Tahoma"/>
            <family val="2"/>
          </rPr>
          <t>(H)</t>
        </r>
        <r>
          <rPr>
            <sz val="11"/>
            <color indexed="81"/>
            <rFont val="Tahoma"/>
            <family val="2"/>
          </rPr>
          <t xml:space="preserve">
Título del máster y/o cursos relacionados con la especialidad objeto del contrato. 
Si un especialista ha realizado varios, todos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 
</t>
        </r>
      </text>
    </comment>
    <comment ref="M6" authorId="0" shapeId="0">
      <text>
        <r>
          <rPr>
            <b/>
            <sz val="11"/>
            <color indexed="81"/>
            <rFont val="Tahoma"/>
            <family val="2"/>
          </rPr>
          <t>(I)</t>
        </r>
        <r>
          <rPr>
            <sz val="11"/>
            <color indexed="81"/>
            <rFont val="Tahoma"/>
            <family val="2"/>
          </rPr>
          <t xml:space="preserve">
Organismo/s oficial/es que expide/n el máster o cursos.
Si un especialista ha realizado varios Master o Cursos, todos los Organismos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
</t>
        </r>
      </text>
    </comment>
    <comment ref="N6" authorId="0" shapeId="0">
      <text>
        <r>
          <rPr>
            <b/>
            <sz val="11"/>
            <color indexed="81"/>
            <rFont val="Tahoma"/>
            <family val="2"/>
          </rPr>
          <t>(J)</t>
        </r>
        <r>
          <rPr>
            <sz val="11"/>
            <color indexed="81"/>
            <rFont val="Tahoma"/>
            <family val="2"/>
          </rPr>
          <t xml:space="preserve">
Suma total deTODOS los créditos oficiales otorgados en  los master/cursos enumerados en la celda H.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  <r>
          <rPr>
            <sz val="11"/>
            <color indexed="81"/>
            <rFont val="Tahoma"/>
            <family val="2"/>
          </rPr>
          <t xml:space="preserve">
</t>
        </r>
      </text>
    </comment>
    <comment ref="B7" authorId="0" shapeId="0">
      <text>
        <r>
          <rPr>
            <b/>
            <sz val="11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Detallar en las diferentes filas los especialistas que se presentan. Una fila por especialista. Completar los valores de las columnas A, B y C para que el especialista sea contabilizado.</t>
        </r>
      </text>
    </comment>
    <comment ref="B13" authorId="0" shapeId="0">
      <text>
        <r>
          <rPr>
            <b/>
            <sz val="11"/>
            <color indexed="81"/>
            <rFont val="Tahoma"/>
            <family val="2"/>
          </rPr>
          <t xml:space="preserve">
(K)
</t>
        </r>
        <r>
          <rPr>
            <sz val="11"/>
            <color indexed="81"/>
            <rFont val="Tahoma"/>
            <family val="2"/>
          </rPr>
          <t xml:space="preserve">
Indica:
- TOTAL de especialistas presentados.
- TOTAL de años de experiencia de especialistas presentados. 
- TOTAL del volumen de actividad de los especialistas presentados.
</t>
        </r>
      </text>
    </comment>
    <comment ref="I13" authorId="0" shapeId="0">
      <text>
        <r>
          <rPr>
            <b/>
            <sz val="11"/>
            <color indexed="81"/>
            <rFont val="Tahoma"/>
            <family val="2"/>
          </rPr>
          <t xml:space="preserve">(N)
</t>
        </r>
        <r>
          <rPr>
            <sz val="11"/>
            <color indexed="81"/>
            <rFont val="Tahoma"/>
            <family val="2"/>
          </rPr>
          <t>Indica el total de titulaciones MIR de todos los especialistas admitidos a valoración.</t>
        </r>
      </text>
    </comment>
    <comment ref="L13" authorId="0" shapeId="0">
      <text>
        <r>
          <rPr>
            <b/>
            <sz val="11"/>
            <color indexed="81"/>
            <rFont val="Tahoma"/>
            <family val="2"/>
          </rPr>
          <t xml:space="preserve">(O)
</t>
        </r>
        <r>
          <rPr>
            <sz val="11"/>
            <color indexed="81"/>
            <rFont val="Tahoma"/>
            <family val="2"/>
          </rPr>
          <t xml:space="preserve">
Indica el total de créditos oficiales en la especialidad objeto del contrato del personal admitido a valoración.</t>
        </r>
      </text>
    </comment>
    <comment ref="B14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(L)
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I14" authorId="0" shapeId="0">
      <text>
        <r>
          <rPr>
            <b/>
            <sz val="11"/>
            <color indexed="81"/>
            <rFont val="Tahoma"/>
            <family val="2"/>
          </rPr>
          <t xml:space="preserve">
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14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(L)</t>
        </r>
        <r>
          <rPr>
            <sz val="9"/>
            <color indexed="81"/>
            <rFont val="Tahoma"/>
            <family val="2"/>
          </rPr>
          <t xml:space="preserve">
Indica el TOTAL de especialistas ADMITIDOS a valoración. 
</t>
        </r>
      </text>
    </comment>
    <comment ref="B15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(P)
</t>
        </r>
        <r>
          <rPr>
            <sz val="11"/>
            <color indexed="81"/>
            <rFont val="Tahoma"/>
            <family val="2"/>
          </rPr>
          <t xml:space="preserve">
Indica la media del volumen de actividad de los especialistas presentados.  
Se obtiene de: Total del volumen de actividad  de los especialistas presentados / total de especialistas presentados 
</t>
        </r>
      </text>
    </comment>
    <comment ref="B16" authorId="0" shapeId="0">
      <text>
        <r>
          <rPr>
            <b/>
            <sz val="11"/>
            <color indexed="81"/>
            <rFont val="Tahoma"/>
            <family val="2"/>
          </rPr>
          <t>(Q)</t>
        </r>
        <r>
          <rPr>
            <sz val="11"/>
            <color indexed="81"/>
            <rFont val="Tahoma"/>
            <family val="2"/>
          </rPr>
          <t xml:space="preserve">
Indica el volumen mínimo de actividad necesario para que el especialista pueda ser valorado. 
Se obtiene reduciendo el 10% a la media volumen presentado (P).</t>
        </r>
      </text>
    </comment>
    <comment ref="B21" authorId="0" shapeId="0">
      <text>
        <r>
          <rPr>
            <b/>
            <sz val="11"/>
            <color indexed="81"/>
            <rFont val="Tahoma"/>
            <family val="2"/>
          </rPr>
          <t xml:space="preserve">
(R)</t>
        </r>
        <r>
          <rPr>
            <sz val="11"/>
            <color indexed="81"/>
            <rFont val="Tahoma"/>
            <family val="2"/>
          </rPr>
          <t xml:space="preserve">
La valoración de la oferta obtenida para el criterio se obtiene a través de la siguiente fórmula:
</t>
        </r>
        <r>
          <rPr>
            <b/>
            <sz val="11"/>
            <color indexed="81"/>
            <rFont val="Tahoma"/>
            <family val="2"/>
          </rPr>
          <t>Media de los años de experiencia de especialistas admitidos a valoración * Media del volumen de actividad de los especialistas admitidos a valoración</t>
        </r>
        <r>
          <rPr>
            <sz val="11"/>
            <color indexed="81"/>
            <rFont val="Tahoma"/>
            <family val="2"/>
          </rPr>
          <t xml:space="preserve">
- La media de los años de experiencia se calcula:  total de años de experiencia del personal admitido a valoración / nº de especialistas admitidos.
- La media del volúmen de actividad se calcula:  total de años de actividades médicas del personal admitido a valoración / nº de especialistas admitidos.
</t>
        </r>
      </text>
    </comment>
    <comment ref="I21" authorId="0" shapeId="0">
      <text>
        <r>
          <rPr>
            <b/>
            <sz val="11"/>
            <color indexed="81"/>
            <rFont val="Tahoma"/>
            <family val="2"/>
          </rPr>
          <t>(T)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titulaciones MIR de especialistas admitidos a valoración / Total de especialistas admitidos a valoraciónión
</t>
        </r>
      </text>
    </comment>
    <comment ref="L21" authorId="0" shapeId="0">
      <text>
        <r>
          <rPr>
            <b/>
            <sz val="11"/>
            <color indexed="81"/>
            <rFont val="Tahoma"/>
            <family val="2"/>
          </rPr>
          <t xml:space="preserve">(U)
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créditos oficiales de especialistas admitidos a valoración / Total de especialistas admitidos a valoración</t>
        </r>
      </text>
    </comment>
  </commentList>
</comments>
</file>

<file path=xl/sharedStrings.xml><?xml version="1.0" encoding="utf-8"?>
<sst xmlns="http://schemas.openxmlformats.org/spreadsheetml/2006/main" count="31" uniqueCount="27">
  <si>
    <t>(B)
AÑOS DE EXPERIENCIA</t>
  </si>
  <si>
    <t>(D)
¿ESPECIALISTA ADMITIDO A VALORACIÓN?</t>
  </si>
  <si>
    <t>(A)
ESPECIALISTAS PRESENTADOS EN LA OFERTA</t>
  </si>
  <si>
    <t>(G)
¿TIENE MIR?
(SI/NO)</t>
  </si>
  <si>
    <t xml:space="preserve"> EXPERIENCIA PROFESIONAL Y VOLUMEN DE ACTIVIDAD EN LA ESPECIALIDAD</t>
  </si>
  <si>
    <t>TITULACIÓN MIR DE LA ESPECIALIDAD</t>
  </si>
  <si>
    <t xml:space="preserve"> FORMACIÓN POR MASTER Y CURSOS RELACIONADOS CON LA ESPECIALIDAD</t>
  </si>
  <si>
    <t>(C)
VOLUMEN DE ACTIVIDAD
(3 ultimos años en activo)</t>
  </si>
  <si>
    <t>(K)  TOTAL PRESENTADOS</t>
  </si>
  <si>
    <t>(L)  TOTAL ADMITIDOS</t>
  </si>
  <si>
    <t>(N) TOTAL DE TÍTULOS MIR</t>
  </si>
  <si>
    <t>(P) MEDIA VOLUMEN ACTIVIDAD PRESENTADO</t>
  </si>
  <si>
    <t>(Q) VOLUMEN MINIMO PARA VALORACIÓN</t>
  </si>
  <si>
    <t>ESPECIALIDAD AMBULATORIA - Radiodiagnóstico en Majadahonda</t>
  </si>
  <si>
    <t>Detallar en las diferentes filas los especialistas que se presentan. Una fila por especialista. Completar los valores de las columnas A, B y C para que el especialista sea contabilizado.</t>
  </si>
  <si>
    <t>(H)
TÍTULO/s DEL MASTER O CURSO</t>
  </si>
  <si>
    <t>(I)
ORGANISMO/s OFICIAL/es QUE LO EXPIDE/n</t>
  </si>
  <si>
    <r>
      <t xml:space="preserve">Lote 2: Servicio de </t>
    </r>
    <r>
      <rPr>
        <b/>
        <sz val="11"/>
        <color theme="1"/>
        <rFont val="Calibri"/>
        <family val="2"/>
      </rPr>
      <t>Radiodiagnóstico</t>
    </r>
    <r>
      <rPr>
        <sz val="11"/>
        <color theme="1"/>
        <rFont val="Calibri"/>
        <family val="2"/>
      </rPr>
      <t xml:space="preserve"> para el Hospital FREMAP de Majadahonda.</t>
    </r>
  </si>
  <si>
    <t>• Nº de informes de RM, ECO y TAC, de Rodilla, Columna (lumbar, dorsal y cervical) y Hombro.</t>
  </si>
  <si>
    <t>LOTE</t>
  </si>
  <si>
    <t>ACTIVIDADES A VALORAR</t>
  </si>
  <si>
    <t xml:space="preserve">(J)
TOTAL DE CRÉDITOS OFICIALES 
</t>
  </si>
  <si>
    <t xml:space="preserve">(O) TOTAL DE CRÉDITOS OFICIALES </t>
  </si>
  <si>
    <t xml:space="preserve">CRITERIO </t>
  </si>
  <si>
    <t xml:space="preserve"> (R)  DATO A INCLUIR EN EL PORTAL DE LICITACIÓN </t>
  </si>
  <si>
    <t xml:space="preserve"> (T) DATO A INCLUIR EN EL PORTAL DE LICITACIÓN </t>
  </si>
  <si>
    <t xml:space="preserve"> (U)  DATO A INCLUIR EN EL PORTAL DE LICITACIÓN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</si>
</sst>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4"/>
      <color theme="1" tint="0.34998626667073579"/>
      <name val="Calibri"/>
      <family val="2"/>
      <scheme val="minor"/>
    </font>
    <font>
      <b/>
      <sz val="11"/>
      <color indexed="81"/>
      <name val="Tahoma"/>
      <family val="2"/>
    </font>
    <font>
      <sz val="11"/>
      <color indexed="81"/>
      <name val="Tahoma"/>
      <family val="2"/>
    </font>
    <font>
      <i/>
      <sz val="11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6A3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C0000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2" fillId="6" borderId="1" xfId="0" applyFont="1" applyFill="1" applyBorder="1" applyAlignment="1">
      <alignment horizontal="left" vertical="center" wrapText="1"/>
    </xf>
    <xf numFmtId="0" fontId="2" fillId="8" borderId="5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right" vertical="center" wrapText="1" indent="1"/>
    </xf>
    <xf numFmtId="4" fontId="2" fillId="3" borderId="1" xfId="0" applyNumberFormat="1" applyFont="1" applyFill="1" applyBorder="1" applyAlignment="1">
      <alignment horizontal="right" vertical="center" wrapText="1" indent="1"/>
    </xf>
    <xf numFmtId="0" fontId="4" fillId="6" borderId="8" xfId="0" applyFont="1" applyFill="1" applyBorder="1" applyAlignment="1">
      <alignment horizontal="center" vertical="top" wrapText="1"/>
    </xf>
    <xf numFmtId="0" fontId="4" fillId="7" borderId="8" xfId="0" applyFont="1" applyFill="1" applyBorder="1" applyAlignment="1">
      <alignment horizontal="center" vertical="top" wrapText="1"/>
    </xf>
    <xf numFmtId="1" fontId="2" fillId="3" borderId="1" xfId="0" applyNumberFormat="1" applyFont="1" applyFill="1" applyBorder="1" applyAlignment="1">
      <alignment horizontal="right" vertical="center" wrapText="1" indent="2"/>
    </xf>
    <xf numFmtId="0" fontId="4" fillId="10" borderId="0" xfId="0" applyFont="1" applyFill="1" applyAlignment="1">
      <alignment horizontal="center" vertical="center" wrapText="1"/>
    </xf>
    <xf numFmtId="0" fontId="2" fillId="10" borderId="0" xfId="0" applyFont="1" applyFill="1" applyAlignment="1">
      <alignment vertical="center"/>
    </xf>
    <xf numFmtId="0" fontId="2" fillId="10" borderId="0" xfId="0" applyFont="1" applyFill="1" applyAlignment="1">
      <alignment horizontal="left" vertical="center"/>
    </xf>
    <xf numFmtId="0" fontId="4" fillId="10" borderId="0" xfId="0" applyFont="1" applyFill="1" applyAlignment="1">
      <alignment horizontal="center" vertical="center"/>
    </xf>
    <xf numFmtId="0" fontId="4" fillId="10" borderId="0" xfId="0" applyFont="1" applyFill="1" applyAlignment="1">
      <alignment horizontal="left"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4" fillId="10" borderId="0" xfId="0" applyFont="1" applyFill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wrapText="1"/>
    </xf>
    <xf numFmtId="0" fontId="4" fillId="2" borderId="1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1" fontId="2" fillId="3" borderId="10" xfId="0" applyNumberFormat="1" applyFont="1" applyFill="1" applyBorder="1" applyAlignment="1">
      <alignment horizontal="center" vertical="center" wrapText="1"/>
    </xf>
    <xf numFmtId="164" fontId="4" fillId="2" borderId="19" xfId="0" applyNumberFormat="1" applyFont="1" applyFill="1" applyBorder="1" applyAlignment="1" applyProtection="1">
      <alignment horizontal="right" vertical="center" wrapText="1"/>
      <protection locked="0"/>
    </xf>
    <xf numFmtId="3" fontId="4" fillId="2" borderId="22" xfId="0" applyNumberFormat="1" applyFont="1" applyFill="1" applyBorder="1" applyAlignment="1" applyProtection="1">
      <alignment horizontal="right" vertical="center" wrapText="1"/>
      <protection locked="0"/>
    </xf>
    <xf numFmtId="164" fontId="4" fillId="2" borderId="9" xfId="0" applyNumberFormat="1" applyFont="1" applyFill="1" applyBorder="1" applyAlignment="1" applyProtection="1">
      <alignment horizontal="right" vertical="center" wrapText="1"/>
      <protection locked="0"/>
    </xf>
    <xf numFmtId="3" fontId="4" fillId="2" borderId="20" xfId="0" applyNumberFormat="1" applyFont="1" applyFill="1" applyBorder="1" applyAlignment="1" applyProtection="1">
      <alignment horizontal="right" vertical="center" wrapText="1"/>
      <protection locked="0"/>
    </xf>
    <xf numFmtId="164" fontId="4" fillId="2" borderId="30" xfId="0" applyNumberFormat="1" applyFont="1" applyFill="1" applyBorder="1" applyAlignment="1" applyProtection="1">
      <alignment horizontal="right" vertical="center" wrapText="1"/>
      <protection locked="0"/>
    </xf>
    <xf numFmtId="3" fontId="4" fillId="2" borderId="31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5" xfId="0" applyFont="1" applyFill="1" applyBorder="1" applyAlignment="1" applyProtection="1">
      <alignment horizontal="left" vertical="center" wrapText="1" indent="1"/>
      <protection locked="0"/>
    </xf>
    <xf numFmtId="0" fontId="4" fillId="2" borderId="17" xfId="0" applyFont="1" applyFill="1" applyBorder="1" applyAlignment="1" applyProtection="1">
      <alignment horizontal="left" vertical="center" wrapText="1" indent="1"/>
      <protection locked="0"/>
    </xf>
    <xf numFmtId="0" fontId="4" fillId="2" borderId="29" xfId="0" applyFont="1" applyFill="1" applyBorder="1" applyAlignment="1" applyProtection="1">
      <alignment horizontal="left" vertical="center" wrapText="1" indent="1"/>
      <protection locked="0"/>
    </xf>
    <xf numFmtId="0" fontId="4" fillId="2" borderId="15" xfId="0" applyNumberFormat="1" applyFont="1" applyFill="1" applyBorder="1" applyAlignment="1" applyProtection="1">
      <alignment horizontal="left" vertical="center" wrapText="1" indent="3"/>
      <protection locked="0"/>
    </xf>
    <xf numFmtId="0" fontId="4" fillId="2" borderId="19" xfId="0" applyNumberFormat="1" applyFont="1" applyFill="1" applyBorder="1" applyAlignment="1" applyProtection="1">
      <alignment horizontal="left" vertical="center" wrapText="1" indent="3"/>
      <protection locked="0"/>
    </xf>
    <xf numFmtId="3" fontId="4" fillId="2" borderId="16" xfId="0" applyNumberFormat="1" applyFont="1" applyFill="1" applyBorder="1" applyAlignment="1" applyProtection="1">
      <alignment horizontal="right" vertical="center" wrapText="1" indent="2"/>
      <protection locked="0"/>
    </xf>
    <xf numFmtId="0" fontId="4" fillId="2" borderId="17" xfId="0" applyNumberFormat="1" applyFont="1" applyFill="1" applyBorder="1" applyAlignment="1" applyProtection="1">
      <alignment horizontal="left" vertical="center" wrapText="1" indent="3"/>
      <protection locked="0"/>
    </xf>
    <xf numFmtId="0" fontId="4" fillId="2" borderId="9" xfId="0" applyNumberFormat="1" applyFont="1" applyFill="1" applyBorder="1" applyAlignment="1" applyProtection="1">
      <alignment horizontal="left" vertical="center" wrapText="1" indent="3"/>
      <protection locked="0"/>
    </xf>
    <xf numFmtId="3" fontId="4" fillId="2" borderId="18" xfId="0" applyNumberFormat="1" applyFont="1" applyFill="1" applyBorder="1" applyAlignment="1" applyProtection="1">
      <alignment horizontal="right" vertical="center" wrapText="1" indent="2"/>
      <protection locked="0"/>
    </xf>
    <xf numFmtId="2" fontId="2" fillId="3" borderId="1" xfId="0" applyNumberFormat="1" applyFont="1" applyFill="1" applyBorder="1" applyAlignment="1">
      <alignment horizontal="right" vertical="center" wrapText="1" indent="2"/>
    </xf>
    <xf numFmtId="3" fontId="2" fillId="3" borderId="1" xfId="0" applyNumberFormat="1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justify" vertical="center" wrapText="1"/>
    </xf>
    <xf numFmtId="0" fontId="13" fillId="11" borderId="9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4" fontId="2" fillId="3" borderId="5" xfId="0" applyNumberFormat="1" applyFont="1" applyFill="1" applyBorder="1" applyAlignment="1">
      <alignment horizontal="right" vertical="center" wrapText="1" indent="1"/>
    </xf>
    <xf numFmtId="4" fontId="2" fillId="3" borderId="7" xfId="0" applyNumberFormat="1" applyFont="1" applyFill="1" applyBorder="1" applyAlignment="1">
      <alignment horizontal="right" vertical="center" wrapText="1" indent="1"/>
    </xf>
    <xf numFmtId="0" fontId="2" fillId="6" borderId="5" xfId="0" applyFont="1" applyFill="1" applyBorder="1" applyAlignment="1">
      <alignment horizontal="left" vertical="center"/>
    </xf>
    <xf numFmtId="0" fontId="2" fillId="6" borderId="6" xfId="0" applyFont="1" applyFill="1" applyBorder="1" applyAlignment="1">
      <alignment horizontal="left" vertical="center"/>
    </xf>
    <xf numFmtId="0" fontId="2" fillId="6" borderId="7" xfId="0" applyFont="1" applyFill="1" applyBorder="1" applyAlignment="1">
      <alignment horizontal="left" vertical="center"/>
    </xf>
    <xf numFmtId="0" fontId="2" fillId="6" borderId="2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/>
    </xf>
    <xf numFmtId="0" fontId="1" fillId="5" borderId="5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left" vertical="center"/>
    </xf>
    <xf numFmtId="0" fontId="3" fillId="3" borderId="12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8" borderId="12" xfId="0" applyFont="1" applyFill="1" applyBorder="1" applyAlignment="1">
      <alignment horizontal="center" vertical="top" wrapText="1"/>
    </xf>
    <xf numFmtId="0" fontId="4" fillId="8" borderId="13" xfId="0" applyFont="1" applyFill="1" applyBorder="1" applyAlignment="1">
      <alignment horizontal="center" vertical="top" wrapText="1"/>
    </xf>
    <xf numFmtId="49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29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32" xfId="0" applyNumberFormat="1" applyFont="1" applyFill="1" applyBorder="1" applyAlignment="1" applyProtection="1">
      <alignment horizontal="center" vertical="center" wrapText="1"/>
      <protection locked="0"/>
    </xf>
    <xf numFmtId="0" fontId="6" fillId="5" borderId="12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1" fillId="9" borderId="5" xfId="0" applyFont="1" applyFill="1" applyBorder="1" applyAlignment="1">
      <alignment horizontal="left" vertical="center" wrapText="1"/>
    </xf>
    <xf numFmtId="0" fontId="1" fillId="9" borderId="7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6" fillId="9" borderId="12" xfId="0" applyFont="1" applyFill="1" applyBorder="1" applyAlignment="1">
      <alignment horizontal="center" vertical="center" wrapText="1"/>
    </xf>
    <xf numFmtId="0" fontId="6" fillId="9" borderId="11" xfId="0" applyFont="1" applyFill="1" applyBorder="1" applyAlignment="1">
      <alignment horizontal="center" vertical="center" wrapText="1"/>
    </xf>
    <xf numFmtId="0" fontId="6" fillId="9" borderId="13" xfId="0" applyFont="1" applyFill="1" applyBorder="1" applyAlignment="1">
      <alignment horizontal="center" vertical="center" wrapText="1"/>
    </xf>
    <xf numFmtId="0" fontId="1" fillId="9" borderId="2" xfId="0" applyFont="1" applyFill="1" applyBorder="1" applyAlignment="1">
      <alignment horizontal="center" vertical="center" wrapText="1"/>
    </xf>
    <xf numFmtId="0" fontId="1" fillId="9" borderId="3" xfId="0" applyFont="1" applyFill="1" applyBorder="1" applyAlignment="1">
      <alignment horizontal="center" vertical="center" wrapText="1"/>
    </xf>
    <xf numFmtId="0" fontId="1" fillId="9" borderId="4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left" vertical="center" wrapText="1"/>
    </xf>
    <xf numFmtId="0" fontId="2" fillId="7" borderId="7" xfId="0" applyFont="1" applyFill="1" applyBorder="1" applyAlignment="1">
      <alignment horizontal="left" vertical="center" wrapText="1"/>
    </xf>
    <xf numFmtId="0" fontId="6" fillId="4" borderId="12" xfId="0" applyFont="1" applyFill="1" applyBorder="1" applyAlignment="1">
      <alignment horizontal="center" vertical="center" wrapText="1"/>
    </xf>
  </cellXfs>
  <cellStyles count="1">
    <cellStyle name="Normal" xfId="0" builtinId="0"/>
  </cellStyles>
  <dxfs count="6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B81104"/>
      <color rgb="FFD6A300"/>
      <color rgb="FFFFFFCC"/>
      <color rgb="FFC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64"/>
  <sheetViews>
    <sheetView showGridLines="0" showRowColHeaders="0" tabSelected="1" zoomScale="80" zoomScaleNormal="80" workbookViewId="0">
      <pane ySplit="6" topLeftCell="A7" activePane="bottomLeft" state="frozen"/>
      <selection pane="bottomLeft" activeCell="C7" sqref="C7"/>
    </sheetView>
  </sheetViews>
  <sheetFormatPr baseColWidth="10" defaultColWidth="9.140625" defaultRowHeight="12.75" x14ac:dyDescent="0.2"/>
  <cols>
    <col min="1" max="1" width="3.28515625" style="4" customWidth="1"/>
    <col min="2" max="2" width="22.85546875" style="4" customWidth="1"/>
    <col min="3" max="3" width="24" style="4" customWidth="1"/>
    <col min="4" max="4" width="11.5703125" style="4" customWidth="1"/>
    <col min="5" max="5" width="21.85546875" style="4" customWidth="1"/>
    <col min="6" max="6" width="15.7109375" style="4" customWidth="1"/>
    <col min="7" max="7" width="5.140625" style="19" customWidth="1"/>
    <col min="8" max="8" width="4.42578125" style="4" customWidth="1"/>
    <col min="9" max="9" width="67.7109375" style="4" customWidth="1"/>
    <col min="10" max="10" width="8.140625" style="4" customWidth="1"/>
    <col min="11" max="11" width="4" style="4" customWidth="1"/>
    <col min="12" max="12" width="38.42578125" style="4" customWidth="1"/>
    <col min="13" max="13" width="38.140625" style="4" customWidth="1"/>
    <col min="14" max="14" width="14.140625" style="4" customWidth="1"/>
    <col min="15" max="16384" width="9.140625" style="4"/>
  </cols>
  <sheetData>
    <row r="1" spans="1:24" ht="13.5" thickBot="1" x14ac:dyDescent="0.25">
      <c r="A1" s="10"/>
      <c r="B1" s="10"/>
      <c r="C1" s="10"/>
      <c r="D1" s="10"/>
      <c r="E1" s="10"/>
      <c r="F1" s="10"/>
      <c r="G1" s="18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</row>
    <row r="2" spans="1:24" ht="15.75" customHeight="1" thickBot="1" x14ac:dyDescent="0.3">
      <c r="A2" s="59" t="s">
        <v>13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1"/>
      <c r="P2" s="10"/>
      <c r="Q2" s="10"/>
      <c r="R2" s="10"/>
      <c r="S2" s="10"/>
      <c r="T2" s="10"/>
      <c r="U2" s="10"/>
      <c r="V2" s="10"/>
      <c r="W2" s="10"/>
      <c r="X2" s="10"/>
    </row>
    <row r="3" spans="1:24" ht="13.5" thickBot="1" x14ac:dyDescent="0.25">
      <c r="A3" s="10"/>
      <c r="B3" s="10"/>
      <c r="C3" s="10"/>
      <c r="D3" s="10"/>
      <c r="E3" s="10"/>
      <c r="F3" s="10"/>
      <c r="G3" s="18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24" ht="15.75" customHeight="1" x14ac:dyDescent="0.2">
      <c r="A4" s="11"/>
      <c r="B4" s="11"/>
      <c r="C4" s="83" t="s">
        <v>23</v>
      </c>
      <c r="D4" s="84"/>
      <c r="E4" s="84"/>
      <c r="F4" s="85"/>
      <c r="G4" s="18"/>
      <c r="H4" s="10"/>
      <c r="I4" s="102" t="s">
        <v>23</v>
      </c>
      <c r="J4" s="89"/>
      <c r="K4" s="10"/>
      <c r="L4" s="94" t="s">
        <v>23</v>
      </c>
      <c r="M4" s="95"/>
      <c r="N4" s="96"/>
      <c r="O4" s="10"/>
      <c r="P4" s="10"/>
      <c r="Q4" s="10"/>
      <c r="R4" s="10"/>
      <c r="S4" s="10"/>
      <c r="T4" s="10"/>
      <c r="U4" s="10"/>
      <c r="V4" s="10"/>
      <c r="W4" s="10"/>
      <c r="X4" s="10"/>
    </row>
    <row r="5" spans="1:24" ht="15.75" customHeight="1" thickBot="1" x14ac:dyDescent="0.25">
      <c r="A5" s="10"/>
      <c r="B5" s="10"/>
      <c r="C5" s="86" t="s">
        <v>4</v>
      </c>
      <c r="D5" s="87"/>
      <c r="E5" s="87"/>
      <c r="F5" s="88"/>
      <c r="G5" s="18"/>
      <c r="H5" s="10"/>
      <c r="I5" s="92" t="s">
        <v>5</v>
      </c>
      <c r="J5" s="93"/>
      <c r="K5" s="10"/>
      <c r="L5" s="97" t="s">
        <v>6</v>
      </c>
      <c r="M5" s="98"/>
      <c r="N5" s="99"/>
      <c r="O5" s="10"/>
      <c r="P5" s="10"/>
      <c r="Q5" s="10"/>
      <c r="R5" s="10"/>
      <c r="S5" s="10"/>
      <c r="T5" s="10"/>
      <c r="U5" s="10"/>
      <c r="V5" s="10"/>
      <c r="W5" s="10"/>
      <c r="X5" s="10"/>
    </row>
    <row r="6" spans="1:24" ht="58.5" customHeight="1" thickBot="1" x14ac:dyDescent="0.25">
      <c r="A6" s="10"/>
      <c r="B6" s="10"/>
      <c r="C6" s="7" t="s">
        <v>2</v>
      </c>
      <c r="D6" s="7" t="s">
        <v>0</v>
      </c>
      <c r="E6" s="7" t="s">
        <v>7</v>
      </c>
      <c r="F6" s="7" t="s">
        <v>1</v>
      </c>
      <c r="G6" s="18"/>
      <c r="H6" s="10"/>
      <c r="I6" s="75" t="s">
        <v>3</v>
      </c>
      <c r="J6" s="76"/>
      <c r="K6" s="10"/>
      <c r="L6" s="8" t="s">
        <v>15</v>
      </c>
      <c r="M6" s="8" t="s">
        <v>16</v>
      </c>
      <c r="N6" s="8" t="s">
        <v>21</v>
      </c>
      <c r="O6" s="10"/>
      <c r="P6" s="10"/>
      <c r="Q6" s="10"/>
      <c r="R6" s="10"/>
      <c r="S6" s="10"/>
      <c r="T6" s="10"/>
      <c r="U6" s="10"/>
      <c r="V6" s="10"/>
      <c r="W6" s="10"/>
      <c r="X6" s="10"/>
    </row>
    <row r="7" spans="1:24" x14ac:dyDescent="0.25">
      <c r="A7" s="10"/>
      <c r="B7" s="73" t="s">
        <v>14</v>
      </c>
      <c r="C7" s="46"/>
      <c r="D7" s="40"/>
      <c r="E7" s="41"/>
      <c r="F7" s="15" t="str">
        <f t="shared" ref="F7:F12" si="0">IF(AND(C7&lt;&gt;"",D7&lt;&gt;"",E7&lt;&gt;""),IF(E7&gt;=$E$16,"SI","NO"),"")</f>
        <v/>
      </c>
      <c r="G7" s="35" t="str">
        <f>IF(F7&lt;&gt;"",IF(F7="NO",0,1),"")</f>
        <v/>
      </c>
      <c r="H7" s="14"/>
      <c r="I7" s="77"/>
      <c r="J7" s="78"/>
      <c r="K7" s="13"/>
      <c r="L7" s="49"/>
      <c r="M7" s="50"/>
      <c r="N7" s="51"/>
      <c r="O7" s="10"/>
      <c r="P7" s="10"/>
      <c r="Q7" s="10"/>
      <c r="R7" s="10"/>
      <c r="S7" s="10"/>
      <c r="T7" s="10"/>
      <c r="U7" s="10"/>
      <c r="V7" s="10"/>
      <c r="W7" s="10"/>
      <c r="X7" s="10"/>
    </row>
    <row r="8" spans="1:24" x14ac:dyDescent="0.25">
      <c r="A8" s="10"/>
      <c r="B8" s="74"/>
      <c r="C8" s="47"/>
      <c r="D8" s="42"/>
      <c r="E8" s="43"/>
      <c r="F8" s="16" t="str">
        <f t="shared" si="0"/>
        <v/>
      </c>
      <c r="G8" s="36" t="str">
        <f t="shared" ref="G8:G12" si="1">IF(F8&lt;&gt;"",IF(F8="NO",0,1),"")</f>
        <v/>
      </c>
      <c r="H8" s="14"/>
      <c r="I8" s="79"/>
      <c r="J8" s="80"/>
      <c r="K8" s="13"/>
      <c r="L8" s="52"/>
      <c r="M8" s="53"/>
      <c r="N8" s="54"/>
      <c r="O8" s="10"/>
      <c r="P8" s="10"/>
      <c r="Q8" s="10"/>
      <c r="R8" s="10"/>
      <c r="S8" s="10"/>
      <c r="T8" s="10"/>
      <c r="U8" s="10"/>
      <c r="V8" s="10"/>
      <c r="W8" s="10"/>
      <c r="X8" s="10"/>
    </row>
    <row r="9" spans="1:24" x14ac:dyDescent="0.25">
      <c r="A9" s="10"/>
      <c r="B9" s="74"/>
      <c r="C9" s="47"/>
      <c r="D9" s="42"/>
      <c r="E9" s="43"/>
      <c r="F9" s="16" t="str">
        <f t="shared" si="0"/>
        <v/>
      </c>
      <c r="G9" s="36" t="str">
        <f t="shared" si="1"/>
        <v/>
      </c>
      <c r="H9" s="14"/>
      <c r="I9" s="79"/>
      <c r="J9" s="80"/>
      <c r="K9" s="13"/>
      <c r="L9" s="52"/>
      <c r="M9" s="53"/>
      <c r="N9" s="54"/>
      <c r="O9" s="10"/>
      <c r="P9" s="10"/>
      <c r="Q9" s="10"/>
      <c r="R9" s="10"/>
      <c r="S9" s="10"/>
      <c r="T9" s="10"/>
      <c r="U9" s="10"/>
      <c r="V9" s="10"/>
      <c r="W9" s="10"/>
      <c r="X9" s="10"/>
    </row>
    <row r="10" spans="1:24" x14ac:dyDescent="0.25">
      <c r="A10" s="10"/>
      <c r="B10" s="74"/>
      <c r="C10" s="47"/>
      <c r="D10" s="42"/>
      <c r="E10" s="43"/>
      <c r="F10" s="16" t="str">
        <f t="shared" si="0"/>
        <v/>
      </c>
      <c r="G10" s="36" t="str">
        <f t="shared" si="1"/>
        <v/>
      </c>
      <c r="H10" s="14"/>
      <c r="I10" s="79"/>
      <c r="J10" s="80"/>
      <c r="K10" s="13"/>
      <c r="L10" s="52"/>
      <c r="M10" s="53"/>
      <c r="N10" s="54"/>
      <c r="O10" s="10"/>
      <c r="P10" s="10"/>
      <c r="Q10" s="10"/>
      <c r="R10" s="10"/>
      <c r="S10" s="10"/>
      <c r="T10" s="10"/>
      <c r="U10" s="10"/>
      <c r="V10" s="10"/>
      <c r="W10" s="10"/>
      <c r="X10" s="10"/>
    </row>
    <row r="11" spans="1:24" x14ac:dyDescent="0.25">
      <c r="A11" s="10"/>
      <c r="B11" s="74"/>
      <c r="C11" s="47"/>
      <c r="D11" s="42"/>
      <c r="E11" s="43"/>
      <c r="F11" s="16" t="str">
        <f t="shared" si="0"/>
        <v/>
      </c>
      <c r="G11" s="36" t="str">
        <f t="shared" si="1"/>
        <v/>
      </c>
      <c r="H11" s="14"/>
      <c r="I11" s="79"/>
      <c r="J11" s="80"/>
      <c r="K11" s="13"/>
      <c r="L11" s="52"/>
      <c r="M11" s="53"/>
      <c r="N11" s="54"/>
      <c r="O11" s="10"/>
      <c r="P11" s="10"/>
      <c r="Q11" s="10"/>
      <c r="R11" s="10"/>
      <c r="S11" s="10"/>
      <c r="T11" s="10"/>
      <c r="U11" s="10"/>
      <c r="V11" s="10"/>
      <c r="W11" s="10"/>
      <c r="X11" s="10"/>
    </row>
    <row r="12" spans="1:24" ht="13.5" thickBot="1" x14ac:dyDescent="0.3">
      <c r="A12" s="10"/>
      <c r="B12" s="74"/>
      <c r="C12" s="48"/>
      <c r="D12" s="44"/>
      <c r="E12" s="45"/>
      <c r="F12" s="17" t="str">
        <f t="shared" si="0"/>
        <v/>
      </c>
      <c r="G12" s="37" t="str">
        <f t="shared" si="1"/>
        <v/>
      </c>
      <c r="H12" s="14"/>
      <c r="I12" s="81"/>
      <c r="J12" s="82"/>
      <c r="K12" s="13"/>
      <c r="L12" s="52"/>
      <c r="M12" s="53"/>
      <c r="N12" s="54"/>
      <c r="O12" s="10"/>
      <c r="P12" s="10"/>
      <c r="Q12" s="10"/>
      <c r="R12" s="10"/>
      <c r="S12" s="10"/>
      <c r="T12" s="10"/>
      <c r="U12" s="10"/>
      <c r="V12" s="10"/>
      <c r="W12" s="10"/>
      <c r="X12" s="10"/>
    </row>
    <row r="13" spans="1:24" ht="16.5" customHeight="1" thickBot="1" x14ac:dyDescent="0.25">
      <c r="A13" s="10"/>
      <c r="B13" s="1" t="s">
        <v>8</v>
      </c>
      <c r="C13" s="38">
        <f>COUNTIFS(C7:C12,"&lt;&gt;",D7:D12,"&lt;&gt;",E7:E12,"&lt;&gt;")</f>
        <v>0</v>
      </c>
      <c r="D13" s="9">
        <f>SUMIFS(D7:D12,C7:C12,"&lt;&gt;",D7:D12,"&lt;&gt;",E7:E12,"&lt;&gt;")</f>
        <v>0</v>
      </c>
      <c r="E13" s="5">
        <f>SUMIFS(E7:E12,C7:C12,"&lt;&gt;",D7:D12,"&lt;&gt;",E7:E12,"&lt;&gt;")</f>
        <v>0</v>
      </c>
      <c r="F13" s="10"/>
      <c r="G13" s="18"/>
      <c r="H13" s="10"/>
      <c r="I13" s="2" t="s">
        <v>10</v>
      </c>
      <c r="J13" s="38">
        <f>COUNTIFS(F7:F12,"SI",I7:I12,"SI")</f>
        <v>0</v>
      </c>
      <c r="K13" s="13"/>
      <c r="L13" s="100" t="s">
        <v>22</v>
      </c>
      <c r="M13" s="101"/>
      <c r="N13" s="56">
        <f>SUMIFS(N7:N12,F7:F12,"SI")</f>
        <v>0</v>
      </c>
      <c r="O13" s="10"/>
      <c r="P13" s="10"/>
      <c r="Q13" s="10"/>
      <c r="R13" s="10"/>
      <c r="S13" s="10"/>
      <c r="T13" s="10"/>
      <c r="U13" s="10"/>
      <c r="V13" s="10"/>
      <c r="W13" s="10"/>
      <c r="X13" s="10"/>
    </row>
    <row r="14" spans="1:24" ht="13.5" thickBot="1" x14ac:dyDescent="0.25">
      <c r="A14" s="10"/>
      <c r="B14" s="1" t="s">
        <v>9</v>
      </c>
      <c r="C14" s="38">
        <f>COUNTIFS(F7:F12,"SI")</f>
        <v>0</v>
      </c>
      <c r="D14" s="9">
        <f>SUMIFS(D7:D12,F7:F12,"SI")</f>
        <v>0</v>
      </c>
      <c r="E14" s="5">
        <f>SUMIFS(E7:E12,F7:F12,"SI")</f>
        <v>0</v>
      </c>
      <c r="F14" s="10"/>
      <c r="G14" s="18"/>
      <c r="H14" s="10"/>
      <c r="I14" s="2" t="s">
        <v>9</v>
      </c>
      <c r="J14" s="39">
        <f>COUNTIFS(F7:F12,"SI")</f>
        <v>0</v>
      </c>
      <c r="K14" s="13"/>
      <c r="L14" s="100" t="s">
        <v>9</v>
      </c>
      <c r="M14" s="101"/>
      <c r="N14" s="38">
        <f>COUNTIFS(F7:F12,"SI")</f>
        <v>0</v>
      </c>
      <c r="O14" s="10"/>
      <c r="P14" s="10"/>
      <c r="Q14" s="10"/>
      <c r="R14" s="10"/>
      <c r="S14" s="10"/>
      <c r="T14" s="10"/>
      <c r="U14" s="10"/>
      <c r="V14" s="10"/>
      <c r="W14" s="10"/>
      <c r="X14" s="10"/>
    </row>
    <row r="15" spans="1:24" ht="16.5" customHeight="1" thickBot="1" x14ac:dyDescent="0.25">
      <c r="A15" s="10"/>
      <c r="B15" s="64" t="s">
        <v>11</v>
      </c>
      <c r="C15" s="65"/>
      <c r="D15" s="66"/>
      <c r="E15" s="6">
        <f>IFERROR(E13/C13,0)</f>
        <v>0</v>
      </c>
      <c r="F15" s="10"/>
      <c r="G15" s="18"/>
      <c r="H15" s="10"/>
      <c r="I15" s="12"/>
      <c r="J15" s="12"/>
      <c r="K15" s="13"/>
      <c r="L15" s="13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</row>
    <row r="16" spans="1:24" ht="13.5" thickBot="1" x14ac:dyDescent="0.25">
      <c r="A16" s="10"/>
      <c r="B16" s="67" t="s">
        <v>12</v>
      </c>
      <c r="C16" s="68"/>
      <c r="D16" s="69"/>
      <c r="E16" s="6">
        <f>E15-(E15*0.1)</f>
        <v>0</v>
      </c>
      <c r="F16" s="10"/>
      <c r="G16" s="18"/>
      <c r="H16" s="10"/>
      <c r="I16" s="12"/>
      <c r="J16" s="12"/>
      <c r="K16" s="13"/>
      <c r="L16" s="13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</row>
    <row r="17" spans="1:24" x14ac:dyDescent="0.2">
      <c r="A17" s="10"/>
      <c r="B17" s="10"/>
      <c r="C17" s="10"/>
      <c r="D17" s="10"/>
      <c r="E17" s="10"/>
      <c r="F17" s="10"/>
      <c r="G17" s="18"/>
      <c r="H17" s="10"/>
      <c r="I17" s="12"/>
      <c r="J17" s="12"/>
      <c r="K17" s="13"/>
      <c r="L17" s="13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</row>
    <row r="18" spans="1:24" x14ac:dyDescent="0.2">
      <c r="A18" s="10"/>
      <c r="B18" s="10"/>
      <c r="C18" s="10"/>
      <c r="D18" s="10"/>
      <c r="E18" s="10"/>
      <c r="F18" s="10"/>
      <c r="G18" s="18"/>
      <c r="H18" s="10"/>
      <c r="I18" s="12"/>
      <c r="J18" s="12"/>
      <c r="K18" s="13"/>
      <c r="L18" s="13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</row>
    <row r="19" spans="1:24" ht="13.5" thickBot="1" x14ac:dyDescent="0.25">
      <c r="A19" s="10"/>
      <c r="B19" s="10"/>
      <c r="C19" s="10"/>
      <c r="D19" s="10"/>
      <c r="E19" s="10"/>
      <c r="F19" s="10"/>
      <c r="G19" s="18"/>
      <c r="H19" s="10"/>
      <c r="I19" s="13"/>
      <c r="J19" s="13"/>
      <c r="K19" s="13"/>
      <c r="L19" s="13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</row>
    <row r="20" spans="1:24" ht="13.5" thickBot="1" x14ac:dyDescent="0.25">
      <c r="A20" s="20"/>
      <c r="B20" s="21"/>
      <c r="C20" s="21"/>
      <c r="D20" s="21"/>
      <c r="E20" s="21"/>
      <c r="F20" s="21"/>
      <c r="G20" s="22"/>
      <c r="H20" s="21"/>
      <c r="I20" s="23"/>
      <c r="J20" s="23"/>
      <c r="K20" s="23"/>
      <c r="L20" s="23"/>
      <c r="M20" s="21"/>
      <c r="N20" s="21"/>
      <c r="O20" s="24"/>
      <c r="P20" s="10"/>
      <c r="Q20" s="10"/>
      <c r="R20" s="10"/>
      <c r="S20" s="10"/>
      <c r="T20" s="10"/>
      <c r="U20" s="10"/>
      <c r="V20" s="10"/>
      <c r="W20" s="10"/>
      <c r="X20" s="10"/>
    </row>
    <row r="21" spans="1:24" ht="20.25" customHeight="1" thickBot="1" x14ac:dyDescent="0.25">
      <c r="A21" s="25"/>
      <c r="B21" s="70" t="s">
        <v>24</v>
      </c>
      <c r="C21" s="71"/>
      <c r="D21" s="72"/>
      <c r="E21" s="62">
        <f>IFERROR((D14/C14)*(E14/C14),0)</f>
        <v>0</v>
      </c>
      <c r="F21" s="63"/>
      <c r="G21" s="32"/>
      <c r="H21" s="33"/>
      <c r="I21" s="3" t="s">
        <v>25</v>
      </c>
      <c r="J21" s="55">
        <f>IFERROR(J13/J14,0)</f>
        <v>0</v>
      </c>
      <c r="K21" s="34"/>
      <c r="L21" s="90" t="s">
        <v>26</v>
      </c>
      <c r="M21" s="91"/>
      <c r="N21" s="6">
        <f>IFERROR(N13/N14,0)</f>
        <v>0</v>
      </c>
      <c r="O21" s="26"/>
      <c r="P21" s="10"/>
      <c r="Q21" s="10"/>
      <c r="R21" s="10"/>
      <c r="S21" s="10"/>
      <c r="T21" s="10"/>
      <c r="U21" s="10"/>
      <c r="V21" s="10"/>
      <c r="W21" s="10"/>
      <c r="X21" s="10"/>
    </row>
    <row r="22" spans="1:24" ht="13.5" thickBot="1" x14ac:dyDescent="0.25">
      <c r="A22" s="27"/>
      <c r="B22" s="28"/>
      <c r="C22" s="28"/>
      <c r="D22" s="28"/>
      <c r="E22" s="28"/>
      <c r="F22" s="28"/>
      <c r="G22" s="29"/>
      <c r="H22" s="28"/>
      <c r="I22" s="30"/>
      <c r="J22" s="30"/>
      <c r="K22" s="30"/>
      <c r="L22" s="30"/>
      <c r="M22" s="28"/>
      <c r="N22" s="28"/>
      <c r="O22" s="31"/>
      <c r="P22" s="10"/>
      <c r="Q22" s="10"/>
      <c r="R22" s="10"/>
      <c r="S22" s="10"/>
      <c r="T22" s="10"/>
      <c r="U22" s="10"/>
      <c r="V22" s="10"/>
      <c r="W22" s="10"/>
      <c r="X22" s="10"/>
    </row>
    <row r="23" spans="1:24" x14ac:dyDescent="0.2">
      <c r="A23" s="10"/>
      <c r="B23" s="10"/>
      <c r="C23" s="10"/>
      <c r="D23" s="10"/>
      <c r="E23" s="10"/>
      <c r="F23" s="10"/>
      <c r="G23" s="18"/>
      <c r="H23" s="10"/>
      <c r="I23" s="13"/>
      <c r="J23" s="13"/>
      <c r="K23" s="13"/>
      <c r="L23" s="13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</row>
    <row r="24" spans="1:24" x14ac:dyDescent="0.2">
      <c r="A24" s="10"/>
      <c r="B24" s="10"/>
      <c r="C24" s="10"/>
      <c r="D24" s="10"/>
      <c r="E24" s="10"/>
      <c r="F24" s="10"/>
      <c r="G24" s="18"/>
      <c r="H24" s="10"/>
      <c r="I24" s="13"/>
      <c r="J24" s="13"/>
      <c r="K24" s="13"/>
      <c r="L24" s="13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</row>
    <row r="25" spans="1:24" x14ac:dyDescent="0.2">
      <c r="A25" s="10"/>
      <c r="B25" s="10"/>
      <c r="C25" s="10"/>
      <c r="D25" s="10"/>
      <c r="E25" s="10"/>
      <c r="F25" s="10"/>
      <c r="G25" s="18"/>
      <c r="H25" s="10"/>
      <c r="I25" s="13"/>
      <c r="J25" s="13"/>
      <c r="K25" s="13"/>
      <c r="L25" s="13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</row>
    <row r="26" spans="1:24" x14ac:dyDescent="0.2">
      <c r="A26" s="10"/>
      <c r="B26" s="10"/>
      <c r="C26" s="10"/>
      <c r="D26" s="10"/>
      <c r="E26" s="10"/>
      <c r="F26" s="10"/>
      <c r="G26" s="18"/>
      <c r="H26" s="10"/>
      <c r="I26" s="13"/>
      <c r="J26" s="13"/>
      <c r="K26" s="13"/>
      <c r="L26" s="13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</row>
    <row r="27" spans="1:24" x14ac:dyDescent="0.2">
      <c r="A27" s="10"/>
      <c r="B27" s="10"/>
      <c r="C27" s="10"/>
      <c r="D27" s="10"/>
      <c r="E27" s="10"/>
      <c r="F27" s="10"/>
      <c r="G27" s="18"/>
      <c r="H27" s="10"/>
      <c r="I27" s="13"/>
      <c r="J27" s="13"/>
      <c r="K27" s="13"/>
      <c r="L27" s="13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</row>
    <row r="28" spans="1:24" x14ac:dyDescent="0.2">
      <c r="A28" s="10"/>
      <c r="B28" s="10"/>
      <c r="C28" s="10"/>
      <c r="D28" s="10"/>
      <c r="E28" s="10"/>
      <c r="F28" s="10"/>
      <c r="G28" s="18"/>
      <c r="H28" s="10"/>
      <c r="I28" s="13"/>
      <c r="J28" s="13"/>
      <c r="K28" s="13"/>
      <c r="L28" s="13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</row>
    <row r="29" spans="1:24" x14ac:dyDescent="0.2">
      <c r="A29" s="10"/>
      <c r="B29" s="10"/>
      <c r="C29" s="10"/>
      <c r="D29" s="10"/>
      <c r="E29" s="10"/>
      <c r="F29" s="10"/>
      <c r="G29" s="18"/>
      <c r="H29" s="10"/>
      <c r="I29" s="13"/>
      <c r="J29" s="13"/>
      <c r="K29" s="13"/>
      <c r="L29" s="13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</row>
    <row r="30" spans="1:24" x14ac:dyDescent="0.2">
      <c r="A30" s="10"/>
      <c r="B30" s="10"/>
      <c r="C30" s="10"/>
      <c r="D30" s="10"/>
      <c r="E30" s="10"/>
      <c r="F30" s="10"/>
      <c r="G30" s="18"/>
      <c r="H30" s="10"/>
      <c r="I30" s="13"/>
      <c r="J30" s="13"/>
      <c r="K30" s="13"/>
      <c r="L30" s="13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</row>
    <row r="31" spans="1:24" x14ac:dyDescent="0.2">
      <c r="A31" s="10"/>
      <c r="B31" s="10"/>
      <c r="C31" s="10"/>
      <c r="D31" s="10"/>
      <c r="E31" s="10"/>
      <c r="F31" s="10"/>
      <c r="G31" s="18"/>
      <c r="H31" s="10"/>
      <c r="I31" s="13"/>
      <c r="J31" s="13"/>
      <c r="K31" s="13"/>
      <c r="L31" s="13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</row>
    <row r="32" spans="1:24" x14ac:dyDescent="0.2">
      <c r="A32" s="10"/>
      <c r="B32" s="10"/>
      <c r="C32" s="10"/>
      <c r="D32" s="10"/>
      <c r="E32" s="10"/>
      <c r="F32" s="10"/>
      <c r="G32" s="18"/>
      <c r="H32" s="10"/>
      <c r="I32" s="13"/>
      <c r="J32" s="13"/>
      <c r="K32" s="13"/>
      <c r="L32" s="13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</row>
    <row r="33" spans="1:24" x14ac:dyDescent="0.2">
      <c r="A33" s="10"/>
      <c r="B33" s="10"/>
      <c r="C33" s="10"/>
      <c r="D33" s="10"/>
      <c r="E33" s="10"/>
      <c r="F33" s="10"/>
      <c r="G33" s="18"/>
      <c r="H33" s="10"/>
      <c r="I33" s="13"/>
      <c r="J33" s="13"/>
      <c r="K33" s="13"/>
      <c r="L33" s="13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</row>
    <row r="34" spans="1:24" x14ac:dyDescent="0.2">
      <c r="A34" s="10"/>
      <c r="B34" s="10"/>
      <c r="C34" s="10"/>
      <c r="D34" s="10"/>
      <c r="E34" s="10"/>
      <c r="F34" s="10"/>
      <c r="G34" s="18"/>
      <c r="H34" s="10"/>
      <c r="I34" s="13"/>
      <c r="J34" s="13"/>
      <c r="K34" s="13"/>
      <c r="L34" s="13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</row>
    <row r="35" spans="1:24" x14ac:dyDescent="0.2">
      <c r="A35" s="10"/>
      <c r="B35" s="10"/>
      <c r="C35" s="10"/>
      <c r="D35" s="10"/>
      <c r="E35" s="10"/>
      <c r="F35" s="10"/>
      <c r="G35" s="18"/>
      <c r="H35" s="10"/>
      <c r="I35" s="13"/>
      <c r="J35" s="13"/>
      <c r="K35" s="13"/>
      <c r="L35" s="13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</row>
    <row r="36" spans="1:24" x14ac:dyDescent="0.2">
      <c r="A36" s="10"/>
      <c r="B36" s="10"/>
      <c r="C36" s="10"/>
      <c r="D36" s="10"/>
      <c r="E36" s="10"/>
      <c r="F36" s="10"/>
      <c r="G36" s="18"/>
      <c r="H36" s="10"/>
      <c r="I36" s="13"/>
      <c r="J36" s="13"/>
      <c r="K36" s="13"/>
      <c r="L36" s="13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</row>
    <row r="37" spans="1:24" x14ac:dyDescent="0.2">
      <c r="A37" s="10"/>
      <c r="B37" s="10"/>
      <c r="C37" s="10"/>
      <c r="D37" s="10"/>
      <c r="E37" s="10"/>
      <c r="F37" s="10"/>
      <c r="G37" s="18"/>
      <c r="H37" s="10"/>
      <c r="I37" s="13"/>
      <c r="J37" s="13"/>
      <c r="K37" s="13"/>
      <c r="L37" s="13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</row>
    <row r="38" spans="1:24" x14ac:dyDescent="0.2">
      <c r="A38" s="10"/>
      <c r="B38" s="10"/>
      <c r="C38" s="10"/>
      <c r="D38" s="10"/>
      <c r="E38" s="10"/>
      <c r="F38" s="10"/>
      <c r="G38" s="18"/>
      <c r="H38" s="10"/>
      <c r="I38" s="13"/>
      <c r="J38" s="13"/>
      <c r="K38" s="13"/>
      <c r="L38" s="13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</row>
    <row r="39" spans="1:24" x14ac:dyDescent="0.2">
      <c r="A39" s="10"/>
      <c r="B39" s="10"/>
      <c r="C39" s="10"/>
      <c r="D39" s="10"/>
      <c r="E39" s="10"/>
      <c r="F39" s="10"/>
      <c r="G39" s="18"/>
      <c r="H39" s="10"/>
      <c r="I39" s="13"/>
      <c r="J39" s="13"/>
      <c r="K39" s="13"/>
      <c r="L39" s="13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</row>
    <row r="40" spans="1:24" x14ac:dyDescent="0.2">
      <c r="A40" s="10"/>
      <c r="B40" s="10"/>
      <c r="C40" s="10"/>
      <c r="D40" s="10"/>
      <c r="E40" s="10"/>
      <c r="F40" s="10"/>
      <c r="G40" s="18"/>
      <c r="H40" s="10"/>
      <c r="I40" s="13"/>
      <c r="J40" s="13"/>
      <c r="K40" s="13"/>
      <c r="L40" s="13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</row>
    <row r="41" spans="1:24" x14ac:dyDescent="0.2">
      <c r="A41" s="10"/>
      <c r="B41" s="10"/>
      <c r="C41" s="10"/>
      <c r="D41" s="10"/>
      <c r="E41" s="10"/>
      <c r="F41" s="10"/>
      <c r="G41" s="18"/>
      <c r="H41" s="10"/>
      <c r="I41" s="13"/>
      <c r="J41" s="13"/>
      <c r="K41" s="13"/>
      <c r="L41" s="13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</row>
    <row r="42" spans="1:24" x14ac:dyDescent="0.2">
      <c r="A42" s="10"/>
      <c r="B42" s="10"/>
      <c r="C42" s="10"/>
      <c r="D42" s="10"/>
      <c r="E42" s="10"/>
      <c r="F42" s="10"/>
      <c r="G42" s="18"/>
      <c r="H42" s="10"/>
      <c r="I42" s="13"/>
      <c r="J42" s="13"/>
      <c r="K42" s="13"/>
      <c r="L42" s="13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</row>
    <row r="43" spans="1:24" x14ac:dyDescent="0.2">
      <c r="A43" s="10"/>
      <c r="B43" s="10"/>
      <c r="C43" s="10"/>
      <c r="D43" s="10"/>
      <c r="E43" s="10"/>
      <c r="F43" s="10"/>
      <c r="G43" s="18"/>
      <c r="H43" s="10"/>
      <c r="I43" s="13"/>
      <c r="J43" s="13"/>
      <c r="K43" s="13"/>
      <c r="L43" s="13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</row>
    <row r="44" spans="1:24" x14ac:dyDescent="0.2">
      <c r="A44" s="10"/>
      <c r="B44" s="10"/>
      <c r="C44" s="10"/>
      <c r="D44" s="10"/>
      <c r="E44" s="10"/>
      <c r="F44" s="10"/>
      <c r="G44" s="18"/>
      <c r="H44" s="10"/>
      <c r="I44" s="13"/>
      <c r="J44" s="13"/>
      <c r="K44" s="13"/>
      <c r="L44" s="13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</row>
    <row r="45" spans="1:24" x14ac:dyDescent="0.2">
      <c r="A45" s="10"/>
      <c r="B45" s="10"/>
      <c r="C45" s="10"/>
      <c r="D45" s="10"/>
      <c r="E45" s="10"/>
      <c r="F45" s="10"/>
      <c r="G45" s="18"/>
      <c r="H45" s="10"/>
      <c r="I45" s="13"/>
      <c r="J45" s="13"/>
      <c r="K45" s="13"/>
      <c r="L45" s="13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</row>
    <row r="46" spans="1:24" x14ac:dyDescent="0.2">
      <c r="A46" s="10"/>
      <c r="B46" s="10"/>
      <c r="C46" s="10"/>
      <c r="D46" s="10"/>
      <c r="E46" s="10"/>
      <c r="F46" s="10"/>
      <c r="G46" s="18"/>
      <c r="H46" s="10"/>
      <c r="I46" s="13"/>
      <c r="J46" s="13"/>
      <c r="K46" s="13"/>
      <c r="L46" s="13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</row>
    <row r="47" spans="1:24" x14ac:dyDescent="0.2">
      <c r="A47" s="10"/>
      <c r="B47" s="10"/>
      <c r="C47" s="10"/>
      <c r="D47" s="10"/>
      <c r="E47" s="10"/>
      <c r="F47" s="10"/>
      <c r="G47" s="18"/>
      <c r="H47" s="10"/>
      <c r="I47" s="13"/>
      <c r="J47" s="13"/>
      <c r="K47" s="13"/>
      <c r="L47" s="13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</row>
    <row r="48" spans="1:24" x14ac:dyDescent="0.2">
      <c r="A48" s="10"/>
      <c r="B48" s="10"/>
      <c r="C48" s="10"/>
      <c r="D48" s="10"/>
      <c r="E48" s="10"/>
      <c r="F48" s="10"/>
      <c r="G48" s="18"/>
      <c r="H48" s="10"/>
      <c r="I48" s="13"/>
      <c r="J48" s="13"/>
      <c r="K48" s="13"/>
      <c r="L48" s="13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</row>
    <row r="49" spans="1:24" x14ac:dyDescent="0.2">
      <c r="A49" s="10"/>
      <c r="B49" s="10"/>
      <c r="C49" s="10"/>
      <c r="D49" s="10"/>
      <c r="E49" s="10"/>
      <c r="F49" s="10"/>
      <c r="G49" s="18"/>
      <c r="H49" s="10"/>
      <c r="I49" s="13"/>
      <c r="J49" s="13"/>
      <c r="K49" s="13"/>
      <c r="L49" s="13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</row>
    <row r="50" spans="1:24" x14ac:dyDescent="0.2">
      <c r="A50" s="10"/>
      <c r="B50" s="10"/>
      <c r="C50" s="10"/>
      <c r="D50" s="10"/>
      <c r="E50" s="10"/>
      <c r="F50" s="10"/>
      <c r="G50" s="18"/>
      <c r="H50" s="10"/>
      <c r="I50" s="13"/>
      <c r="J50" s="13"/>
      <c r="K50" s="13"/>
      <c r="L50" s="13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</row>
    <row r="51" spans="1:24" x14ac:dyDescent="0.2">
      <c r="A51" s="10"/>
      <c r="B51" s="10"/>
      <c r="C51" s="10"/>
      <c r="D51" s="10"/>
      <c r="E51" s="10"/>
      <c r="F51" s="10"/>
      <c r="G51" s="18"/>
      <c r="H51" s="10"/>
      <c r="I51" s="13"/>
      <c r="J51" s="13"/>
      <c r="K51" s="13"/>
      <c r="L51" s="13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</row>
    <row r="52" spans="1:24" x14ac:dyDescent="0.2">
      <c r="A52" s="10"/>
      <c r="B52" s="10"/>
      <c r="C52" s="10"/>
      <c r="D52" s="10"/>
      <c r="E52" s="10"/>
      <c r="F52" s="10"/>
      <c r="G52" s="18"/>
      <c r="H52" s="10"/>
      <c r="I52" s="13"/>
      <c r="J52" s="13"/>
      <c r="K52" s="13"/>
      <c r="L52" s="13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</row>
    <row r="53" spans="1:24" x14ac:dyDescent="0.2">
      <c r="A53" s="10"/>
      <c r="B53" s="10"/>
      <c r="C53" s="10"/>
      <c r="D53" s="10"/>
      <c r="E53" s="10"/>
      <c r="F53" s="10"/>
      <c r="G53" s="18"/>
      <c r="H53" s="10"/>
      <c r="I53" s="13"/>
      <c r="J53" s="13"/>
      <c r="K53" s="13"/>
      <c r="L53" s="13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</row>
    <row r="54" spans="1:24" x14ac:dyDescent="0.2">
      <c r="A54" s="10"/>
      <c r="B54" s="10"/>
      <c r="C54" s="10"/>
      <c r="D54" s="10"/>
      <c r="E54" s="10"/>
      <c r="F54" s="10"/>
      <c r="G54" s="18"/>
      <c r="H54" s="10"/>
      <c r="I54" s="13"/>
      <c r="J54" s="13"/>
      <c r="K54" s="13"/>
      <c r="L54" s="13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</row>
    <row r="55" spans="1:24" x14ac:dyDescent="0.2">
      <c r="A55" s="10"/>
      <c r="B55" s="10"/>
      <c r="C55" s="10"/>
      <c r="D55" s="10"/>
      <c r="E55" s="10"/>
      <c r="F55" s="10"/>
      <c r="G55" s="18"/>
      <c r="H55" s="10"/>
      <c r="I55" s="13"/>
      <c r="J55" s="13"/>
      <c r="K55" s="13"/>
      <c r="L55" s="13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</row>
    <row r="56" spans="1:24" x14ac:dyDescent="0.2">
      <c r="A56" s="10"/>
      <c r="B56" s="10"/>
      <c r="C56" s="10"/>
      <c r="D56" s="10"/>
      <c r="E56" s="10"/>
      <c r="F56" s="10"/>
      <c r="G56" s="18"/>
      <c r="H56" s="10"/>
      <c r="I56" s="13"/>
      <c r="J56" s="13"/>
      <c r="K56" s="13"/>
      <c r="L56" s="13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</row>
    <row r="57" spans="1:24" x14ac:dyDescent="0.2">
      <c r="A57" s="10"/>
      <c r="B57" s="10"/>
      <c r="C57" s="10"/>
      <c r="D57" s="10"/>
      <c r="E57" s="10"/>
      <c r="F57" s="10"/>
      <c r="G57" s="18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</row>
    <row r="58" spans="1:24" x14ac:dyDescent="0.2">
      <c r="A58" s="10"/>
      <c r="B58" s="10"/>
      <c r="C58" s="10"/>
      <c r="D58" s="10"/>
      <c r="E58" s="10"/>
      <c r="F58" s="10"/>
      <c r="G58" s="18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</row>
    <row r="59" spans="1:24" x14ac:dyDescent="0.2">
      <c r="A59" s="10"/>
      <c r="B59" s="10"/>
      <c r="C59" s="10"/>
      <c r="D59" s="10"/>
      <c r="E59" s="10"/>
      <c r="F59" s="10"/>
      <c r="G59" s="18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</row>
    <row r="60" spans="1:24" x14ac:dyDescent="0.2">
      <c r="A60" s="10"/>
      <c r="B60" s="10"/>
      <c r="C60" s="10"/>
      <c r="D60" s="10"/>
      <c r="E60" s="10"/>
      <c r="F60" s="10"/>
      <c r="G60" s="18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</row>
    <row r="61" spans="1:24" x14ac:dyDescent="0.2">
      <c r="A61" s="10"/>
      <c r="B61" s="10"/>
      <c r="C61" s="10"/>
      <c r="D61" s="10"/>
      <c r="E61" s="10"/>
      <c r="F61" s="10"/>
      <c r="G61" s="18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</row>
    <row r="62" spans="1:24" x14ac:dyDescent="0.2">
      <c r="A62" s="10"/>
      <c r="B62" s="10"/>
      <c r="C62" s="10"/>
      <c r="D62" s="10"/>
      <c r="E62" s="10"/>
      <c r="F62" s="10"/>
      <c r="G62" s="18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</row>
    <row r="63" spans="1:24" x14ac:dyDescent="0.2">
      <c r="A63" s="10"/>
      <c r="B63" s="10"/>
      <c r="C63" s="10"/>
      <c r="D63" s="10"/>
      <c r="E63" s="10"/>
      <c r="F63" s="10"/>
      <c r="G63" s="18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</row>
    <row r="64" spans="1:24" x14ac:dyDescent="0.2">
      <c r="A64" s="10"/>
      <c r="B64" s="10"/>
      <c r="C64" s="10"/>
      <c r="D64" s="10"/>
      <c r="E64" s="10"/>
      <c r="F64" s="10"/>
      <c r="G64" s="18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</row>
  </sheetData>
  <sheetProtection password="D551" sheet="1" selectLockedCells="1"/>
  <mergeCells count="22">
    <mergeCell ref="L21:M21"/>
    <mergeCell ref="I5:J5"/>
    <mergeCell ref="L4:N4"/>
    <mergeCell ref="L5:N5"/>
    <mergeCell ref="L13:M13"/>
    <mergeCell ref="L14:M14"/>
    <mergeCell ref="A2:O2"/>
    <mergeCell ref="E21:F21"/>
    <mergeCell ref="B15:D15"/>
    <mergeCell ref="B16:D16"/>
    <mergeCell ref="B21:D21"/>
    <mergeCell ref="B7:B12"/>
    <mergeCell ref="I6:J6"/>
    <mergeCell ref="I7:J7"/>
    <mergeCell ref="I8:J8"/>
    <mergeCell ref="I12:J12"/>
    <mergeCell ref="C4:F4"/>
    <mergeCell ref="C5:F5"/>
    <mergeCell ref="I9:J9"/>
    <mergeCell ref="I10:J10"/>
    <mergeCell ref="I11:J11"/>
    <mergeCell ref="I4:J4"/>
  </mergeCells>
  <conditionalFormatting sqref="I8 L8:N8">
    <cfRule type="expression" dxfId="5" priority="54">
      <formula>$F$8&lt;&gt;"SI"</formula>
    </cfRule>
  </conditionalFormatting>
  <conditionalFormatting sqref="I9 L9:N9">
    <cfRule type="expression" dxfId="4" priority="53">
      <formula>$F$9&lt;&gt;"SI"</formula>
    </cfRule>
  </conditionalFormatting>
  <conditionalFormatting sqref="I10 L10:N10">
    <cfRule type="expression" dxfId="3" priority="52">
      <formula>$F$10&lt;&gt;"SI"</formula>
    </cfRule>
  </conditionalFormatting>
  <conditionalFormatting sqref="I11 L11:N11">
    <cfRule type="expression" dxfId="2" priority="50">
      <formula>$F$11&lt;&gt;"SI"</formula>
    </cfRule>
  </conditionalFormatting>
  <conditionalFormatting sqref="I12 L12:N12">
    <cfRule type="expression" dxfId="1" priority="49">
      <formula>$F$12&lt;&gt;"SI"</formula>
    </cfRule>
  </conditionalFormatting>
  <conditionalFormatting sqref="I7 L7:N7">
    <cfRule type="expression" dxfId="0" priority="56">
      <formula>$F$7&lt;&gt;"SI"</formula>
    </cfRule>
  </conditionalFormatting>
  <conditionalFormatting sqref="G7:H12">
    <cfRule type="iconSet" priority="124">
      <iconSet iconSet="3Symbols2" showValue="0">
        <cfvo type="percent" val="0"/>
        <cfvo type="percent" val="33"/>
        <cfvo type="percent" val="67"/>
      </iconSet>
    </cfRule>
  </conditionalFormatting>
  <dataValidations count="4">
    <dataValidation type="decimal" allowBlank="1" showErrorMessage="1" errorTitle="Dato incorrecto" error="Debe introducir un valor numérico superior a 0." sqref="D7:D12">
      <formula1>0.00001</formula1>
      <formula2>1000</formula2>
    </dataValidation>
    <dataValidation type="whole" allowBlank="1" showInputMessage="1" showErrorMessage="1" error="Debe introducir un valor numérico entero superior a 0." sqref="E7:E12">
      <formula1>0</formula1>
      <formula2>10000000</formula2>
    </dataValidation>
    <dataValidation type="custom" allowBlank="1" showInputMessage="1" showErrorMessage="1" errorTitle="Error en celda" error="La celda sólo admite el valor SI o NO" sqref="I7:J12">
      <formula1>(OR(I7="SI",I7="NO"))</formula1>
    </dataValidation>
    <dataValidation type="whole" allowBlank="1" showInputMessage="1" showErrorMessage="1" error="Debe introducir un valor numérico entero superior a 0." sqref="N7:N12">
      <formula1>0</formula1>
      <formula2>10000000000</formula2>
    </dataValidation>
  </dataValidations>
  <pageMargins left="0.7" right="0.7" top="0.75" bottom="0.75" header="0.3" footer="0.3"/>
  <pageSetup paperSize="9" scale="7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C7"/>
  <sheetViews>
    <sheetView workbookViewId="0">
      <selection activeCell="C10" sqref="C10"/>
    </sheetView>
  </sheetViews>
  <sheetFormatPr baseColWidth="10" defaultRowHeight="15" x14ac:dyDescent="0.25"/>
  <cols>
    <col min="2" max="2" width="39.85546875" customWidth="1"/>
    <col min="3" max="3" width="46.7109375" customWidth="1"/>
  </cols>
  <sheetData>
    <row r="6" spans="2:3" x14ac:dyDescent="0.25">
      <c r="B6" s="58" t="s">
        <v>19</v>
      </c>
      <c r="C6" s="58" t="s">
        <v>20</v>
      </c>
    </row>
    <row r="7" spans="2:3" ht="52.5" customHeight="1" x14ac:dyDescent="0.25">
      <c r="B7" s="57" t="s">
        <v>17</v>
      </c>
      <c r="C7" s="57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VALORACIÓN ESPECIALISTAS</vt:lpstr>
      <vt:lpstr>ACTIVIDADES VALORACIÓN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2018-10-30T11:11:19Z</dcterms:modified>
</cp:coreProperties>
</file>